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2" windowWidth="15576" windowHeight="12504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/>
  <c r="F7" i="1" l="1"/>
  <c r="E13" i="1" s="1"/>
  <c r="E11" i="1" l="1"/>
</calcChain>
</file>

<file path=xl/sharedStrings.xml><?xml version="1.0" encoding="utf-8"?>
<sst xmlns="http://schemas.openxmlformats.org/spreadsheetml/2006/main" count="19" uniqueCount="19">
  <si>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</si>
  <si>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</si>
  <si>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</si>
  <si>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</si>
  <si>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</si>
  <si>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</si>
  <si>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</si>
  <si>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</si>
  <si>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</si>
  <si>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</si>
  <si>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</si>
  <si>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NEWIRED-04</t>
  </si>
  <si>
    <t>NEWIRED-02</t>
  </si>
  <si>
    <t>NEWIRED-03</t>
  </si>
  <si>
    <t>5</t>
  </si>
  <si>
    <t>10</t>
  </si>
  <si>
    <t>N. 1 subscription del prodotto Newired Journeys per un applicativo/servizio per un numero di utenti illimitato, comprensiva del servizio di manutenzione in garanzia, per 12 mesi</t>
  </si>
  <si>
    <r>
      <t>N. 5 giornate setup e formazione,</t>
    </r>
    <r>
      <rPr>
        <b/>
        <sz val="9"/>
        <rFont val="Arial"/>
        <family val="2"/>
      </rPr>
      <t xml:space="preserve"> a consumo</t>
    </r>
  </si>
  <si>
    <r>
      <t xml:space="preserve">N. 10 giornate training on the job, </t>
    </r>
    <r>
      <rPr>
        <b/>
        <sz val="9"/>
        <rFont val="Arial"/>
        <family val="2"/>
      </rPr>
      <t>a consumo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</si>
</sst>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3"/>
  <sheetViews>
    <sheetView tabSelected="1" zoomScale="90" zoomScaleNormal="90" workbookViewId="0">
      <selection activeCell="E6" sqref="E6"/>
    </sheetView>
  </sheetViews>
  <sheetFormatPr defaultColWidth="8.88671875" defaultRowHeight="14.4" x14ac:dyDescent="0.3"/>
  <cols>
    <col min="1" max="1" width="1.6640625" customWidth="1"/>
    <col min="2" max="2" width="12.5546875" customWidth="1"/>
    <col min="3" max="3" width="41.6640625" customWidth="1"/>
    <col min="4" max="4" width="10.44140625" customWidth="1"/>
    <col min="5" max="5" width="20.21875" customWidth="1"/>
    <col min="6" max="6" width="20.77734375" customWidth="1"/>
  </cols>
  <sheetData>
    <row r="1" spans="2:9" ht="18" customHeight="1" thickBot="1" x14ac:dyDescent="0.35">
      <c r="G1" s="9"/>
    </row>
    <row r="2" spans="2:9" ht="15" thickBot="1" x14ac:dyDescent="0.35">
      <c r="E2" s="8" t="s">
        <v>0</v>
      </c>
      <c r="G2" s="9"/>
    </row>
    <row r="3" spans="2:9" ht="60.75" customHeight="1" thickBot="1" x14ac:dyDescent="0.35">
      <c r="B3" s="22" t="s">
        <v>8</v>
      </c>
      <c r="C3" s="20" t="s">
        <v>1</v>
      </c>
      <c r="D3" s="17" t="s">
        <v>10</v>
      </c>
      <c r="E3" s="13" t="s">
        <v>7</v>
      </c>
      <c r="F3" s="14" t="s">
        <v>2</v>
      </c>
    </row>
    <row r="4" spans="2:9" ht="61.5" customHeight="1" thickBot="1" x14ac:dyDescent="0.35">
      <c r="B4" s="21" t="s">
        <v>11</v>
      </c>
      <c r="C4" s="28" t="s">
        <v>16</v>
      </c>
      <c r="D4" s="18" t="s">
        <v>6</v>
      </c>
      <c r="E4" s="15"/>
      <c r="F4" s="16">
        <f>D4*E4</f>
        <v>0</v>
      </c>
    </row>
    <row r="5" spans="2:9" ht="61.5" customHeight="1" thickBot="1" x14ac:dyDescent="0.35">
      <c r="B5" s="21" t="s">
        <v>12</v>
      </c>
      <c r="C5" s="28" t="s">
        <v>17</v>
      </c>
      <c r="D5" s="19" t="s">
        <v>14</v>
      </c>
      <c r="E5" s="27"/>
      <c r="F5" s="16">
        <f t="shared" ref="F5:F6" si="0">D5*E5</f>
        <v>0</v>
      </c>
    </row>
    <row r="6" spans="2:9" ht="61.5" customHeight="1" thickBot="1" x14ac:dyDescent="0.35">
      <c r="B6" s="21" t="s">
        <v>13</v>
      </c>
      <c r="C6" s="28" t="s">
        <v>18</v>
      </c>
      <c r="D6" s="19" t="s">
        <v>15</v>
      </c>
      <c r="E6" s="27"/>
      <c r="F6" s="16">
        <f t="shared" si="0"/>
        <v>0</v>
      </c>
    </row>
    <row r="7" spans="2:9" ht="74.25" customHeight="1" thickBot="1" x14ac:dyDescent="0.35">
      <c r="B7" s="23"/>
      <c r="C7" s="24" t="s">
        <v>3</v>
      </c>
      <c r="D7" s="24"/>
      <c r="E7" s="26"/>
      <c r="F7" s="25">
        <f>IF((SUM(F4:F6))&lt;=E9,(SUM(F4:F6)),"ERRORE l'importo offerto supera la base d'asta")</f>
        <v>0</v>
      </c>
    </row>
    <row r="8" spans="2:9" ht="12.75" customHeight="1" thickBot="1" x14ac:dyDescent="0.35">
      <c r="E8" s="1"/>
      <c r="F8" s="4"/>
      <c r="G8" s="2"/>
      <c r="H8" s="2"/>
      <c r="I8" s="2"/>
    </row>
    <row r="9" spans="2:9" s="2" customFormat="1" ht="41.25" customHeight="1" thickBot="1" x14ac:dyDescent="0.35">
      <c r="C9" s="12" t="s">
        <v>5</v>
      </c>
      <c r="E9" s="29">
        <v>54950</v>
      </c>
      <c r="F9" s="30"/>
    </row>
    <row r="10" spans="2:9" s="2" customFormat="1" ht="15" customHeight="1" thickBot="1" x14ac:dyDescent="0.35">
      <c r="C10" s="3"/>
      <c r="E10" s="6"/>
    </row>
    <row r="11" spans="2:9" s="2" customFormat="1" ht="66" customHeight="1" thickBot="1" x14ac:dyDescent="0.35">
      <c r="C11" s="12" t="s">
        <v>9</v>
      </c>
      <c r="E11" s="31" t="str">
        <f>IF(F7&gt;E9,"ATTENZIONE: L'offerta complessiva è superiore alla Base d'asta","OK")</f>
        <v>OK</v>
      </c>
      <c r="F11" s="32"/>
      <c r="G11"/>
      <c r="H11"/>
      <c r="I11"/>
    </row>
    <row r="12" spans="2:9" s="2" customFormat="1" ht="15" customHeight="1" thickBot="1" x14ac:dyDescent="0.35">
      <c r="C12" s="5"/>
      <c r="E12" s="10"/>
      <c r="G12" s="11"/>
      <c r="H12" s="11"/>
      <c r="I12" s="11"/>
    </row>
    <row r="13" spans="2:9" ht="31.5" customHeight="1" thickBot="1" x14ac:dyDescent="0.35">
      <c r="C13" s="7" t="s">
        <v>4</v>
      </c>
      <c r="E13" s="33">
        <f>IF((F7&lt;=E9),F7,"ERRORE")</f>
        <v>0</v>
      </c>
      <c r="F13" s="34"/>
    </row>
  </sheetData>
  <sheetProtection password="CE28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4:E6">
      <formula1>(LEN(E4)-LEN(INT(E4)))&lt;=3</formula1>
    </dataValidation>
  </dataValidations>
  <pageMargins left="0.7" right="0.7" top="0.75" bottom="0.75" header="0.3" footer="0.3"/>
  <pageSetup paperSize="9" scale="8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2019-05-09T09:27:29Z</dcterms:modified>
</cp:coreProperties>
</file>